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2 год" sheetId="1" r:id="rId1"/>
  </sheets>
  <calcPr calcId="125725"/>
</workbook>
</file>

<file path=xl/calcChain.xml><?xml version="1.0" encoding="utf-8"?>
<calcChain xmlns="http://schemas.openxmlformats.org/spreadsheetml/2006/main">
  <c r="B14" i="1"/>
  <c r="B15"/>
  <c r="B16"/>
  <c r="B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C17" l="1"/>
</calcChain>
</file>

<file path=xl/sharedStrings.xml><?xml version="1.0" encoding="utf-8"?>
<sst xmlns="http://schemas.openxmlformats.org/spreadsheetml/2006/main" count="45" uniqueCount="45">
  <si>
    <t>ВСЕГО</t>
  </si>
  <si>
    <t>в том числе: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</si>
  <si>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</si>
  <si>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</si>
  <si>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</si>
  <si>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</si>
  <si>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</si>
  <si>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</si>
  <si>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</si>
  <si>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</si>
  <si>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</si>
  <si>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</si>
  <si>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</si>
  <si>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</si>
  <si>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</si>
  <si>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</si>
  <si>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 xml:space="preserve"> на на ремонт подъездов в многоквартирных домах </t>
  </si>
  <si>
    <t xml:space="preserve">Расходы бюджета Талдомского городского округа  на 2022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</si>
  <si>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2022 год и на плановый</t>
  </si>
  <si>
    <t xml:space="preserve">период 2023 и 2024 годов  от      "    " декабря 2021 г. № 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</si>
  <si>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</si>
  <si>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</si>
  <si>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>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</si>
  <si>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на   проведение работ по 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</si>
  <si>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</si>
  <si>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 xml:space="preserve">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</si>
  <si>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</si>
  <si>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на комплексное обустройство населенных пунктов, расположенных в сельской местности, объектами социальной, инженерной инфраструктуры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</si>
  <si>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</si>
  <si>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</si>
  <si>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реализацию мероприятий федеральной целевой программы «Увековечение памяти погибших при защите Отечества на 2019-2024 годы»</t>
  </si>
  <si>
    <t>на реализацию мероприятий по улучшению жилищных условий многодетных семей</t>
  </si>
  <si>
    <t>на строительство и реконструкцию объектов очистки сточных вод</t>
  </si>
  <si>
    <t xml:space="preserve">на строительство (реконструкцию) канализационных коллекторов, канализационных насосных станций </t>
  </si>
  <si>
    <t>на строительство и реконструкцию (модернизацию) объектов питьевого водоснабжения</t>
  </si>
  <si>
    <t>на 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некоммерческих товариществ</t>
  </si>
  <si>
    <t xml:space="preserve">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</si>
  <si>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на оснащение планшетными компьютерами общеобразовательных организаций
в Московской области</t>
  </si>
  <si>
    <t xml:space="preserve">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</si>
  <si>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</si>
  <si>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</si>
  <si>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на устройство и капитальный ремонт систем наружного освещения в рамках реализации проекта «Светлый город» </t>
  </si>
  <si>
    <t>на обеспечение мероприятий по переселению граждан из аварийного жилищного фонда на 2022 год и на плановый период 2023 и 2024 годов</t>
  </si>
  <si>
    <t>на обеспечение мероприятий по завершению адресной программы «Переселение граждан из аварийного жилищного фонда в Московской области» на 2022 год и на плановый период 2023 и 2024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</si>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</sst>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8" fillId="0" borderId="1" xfId="0" applyFont="1" applyBorder="1"/>
    <xf numFmtId="0" fontId="10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14" fillId="0" borderId="0" xfId="0" applyFont="1" applyBorder="1"/>
    <xf numFmtId="4" fontId="8" fillId="2" borderId="1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3" borderId="3" xfId="0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2" fontId="10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wrapText="1"/>
    </xf>
    <xf numFmtId="2" fontId="10" fillId="3" borderId="2" xfId="0" applyNumberFormat="1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1" fillId="0" borderId="0" xfId="0" applyFont="1" applyAlignment="1"/>
    <xf numFmtId="0" fontId="11" fillId="3" borderId="1" xfId="0" applyFont="1" applyFill="1" applyBorder="1" applyAlignment="1">
      <alignment horizontal="center" vertical="top" wrapText="1"/>
    </xf>
    <xf numFmtId="2" fontId="10" fillId="3" borderId="3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tabSelected="1" view="pageBreakPreview" topLeftCell="R1" zoomScale="25" zoomScaleNormal="75" zoomScaleSheetLayoutView="25" workbookViewId="0">
      <selection activeCell="H1" sqref="H1:AI1"/>
    </sheetView>
  </sheetViews>
  <sheetFormatPr defaultColWidth="9.109375" defaultRowHeight="15"/>
  <cols>
    <col min="1" max="1" width="69.109375" style="1" customWidth="1"/>
    <col min="2" max="7" width="48.21875" style="1" customWidth="1"/>
    <col min="8" max="8" width="52.109375" style="1" customWidth="1"/>
    <col min="9" max="15" width="37.44140625" style="1" customWidth="1"/>
    <col min="16" max="16" width="41.88671875" style="1" customWidth="1"/>
    <col min="17" max="17" width="41.44140625" style="1" customWidth="1"/>
    <col min="18" max="19" width="42.6640625" style="1" customWidth="1"/>
    <col min="20" max="23" width="37.44140625" style="1" customWidth="1"/>
    <col min="24" max="24" width="43.88671875" style="1" customWidth="1"/>
    <col min="25" max="28" width="37.44140625" style="1" customWidth="1"/>
    <col min="29" max="29" width="53.44140625" style="1" customWidth="1"/>
    <col min="30" max="32" width="42.77734375" style="1" customWidth="1"/>
    <col min="33" max="34" width="43.88671875" style="1" customWidth="1"/>
    <col min="35" max="35" width="37.44140625" style="1" customWidth="1"/>
    <col min="36" max="16384" width="9.109375" style="4"/>
  </cols>
  <sheetData>
    <row r="1" spans="1:35" s="3" customFormat="1" ht="81" customHeight="1">
      <c r="A1" s="9"/>
      <c r="B1" s="9"/>
      <c r="C1" s="9"/>
      <c r="D1" s="9"/>
      <c r="E1" s="9"/>
      <c r="F1" s="9"/>
      <c r="G1" s="9"/>
      <c r="H1" s="28" t="s">
        <v>44</v>
      </c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</row>
    <row r="2" spans="1:35" s="3" customFormat="1" ht="34.799999999999997" customHeight="1">
      <c r="A2" s="28" t="s">
        <v>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</row>
    <row r="3" spans="1:35" s="3" customFormat="1" ht="47.4" customHeight="1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</row>
    <row r="4" spans="1:35" s="3" customFormat="1" ht="27.6" hidden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</row>
    <row r="5" spans="1:35" s="3" customFormat="1" ht="51.6" customHeight="1">
      <c r="A5" s="9"/>
      <c r="B5" s="10"/>
      <c r="C5" s="10"/>
      <c r="D5" s="10"/>
      <c r="E5" s="10"/>
      <c r="F5" s="10"/>
      <c r="G5" s="10"/>
      <c r="H5" s="35" t="s">
        <v>19</v>
      </c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</row>
    <row r="6" spans="1:35" ht="15.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5.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83.4" customHeight="1">
      <c r="A8" s="33" t="s">
        <v>17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</row>
    <row r="9" spans="1:35" ht="15.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s="13" customFormat="1" ht="49.8" customHeight="1">
      <c r="A10" s="36" t="s">
        <v>3</v>
      </c>
      <c r="B10" s="36" t="s">
        <v>4</v>
      </c>
      <c r="C10" s="17" t="s">
        <v>1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9"/>
    </row>
    <row r="11" spans="1:35" s="13" customFormat="1" ht="258" customHeight="1">
      <c r="A11" s="37"/>
      <c r="B11" s="37"/>
      <c r="C11" s="22" t="s">
        <v>20</v>
      </c>
      <c r="D11" s="26" t="s">
        <v>21</v>
      </c>
      <c r="E11" s="26" t="s">
        <v>22</v>
      </c>
      <c r="F11" s="22" t="s">
        <v>25</v>
      </c>
      <c r="G11" s="22" t="s">
        <v>27</v>
      </c>
      <c r="H11" s="22" t="s">
        <v>28</v>
      </c>
      <c r="I11" s="22" t="s">
        <v>11</v>
      </c>
      <c r="J11" s="26" t="s">
        <v>29</v>
      </c>
      <c r="K11" s="26" t="s">
        <v>30</v>
      </c>
      <c r="L11" s="26" t="s">
        <v>31</v>
      </c>
      <c r="M11" s="26" t="s">
        <v>32</v>
      </c>
      <c r="N11" s="26" t="s">
        <v>15</v>
      </c>
      <c r="O11" s="26" t="s">
        <v>26</v>
      </c>
      <c r="P11" s="26" t="s">
        <v>34</v>
      </c>
      <c r="Q11" s="22" t="s">
        <v>8</v>
      </c>
      <c r="R11" s="21" t="s">
        <v>9</v>
      </c>
      <c r="S11" s="15" t="s">
        <v>24</v>
      </c>
      <c r="T11" s="15" t="s">
        <v>23</v>
      </c>
      <c r="U11" s="21" t="s">
        <v>2</v>
      </c>
      <c r="V11" s="15" t="s">
        <v>35</v>
      </c>
      <c r="W11" s="15" t="s">
        <v>43</v>
      </c>
      <c r="X11" s="15" t="s">
        <v>42</v>
      </c>
      <c r="Y11" s="15" t="s">
        <v>13</v>
      </c>
      <c r="Z11" s="15" t="s">
        <v>12</v>
      </c>
      <c r="AA11" s="15" t="s">
        <v>14</v>
      </c>
      <c r="AB11" s="15" t="s">
        <v>33</v>
      </c>
      <c r="AC11" s="15" t="s">
        <v>36</v>
      </c>
      <c r="AD11" s="15" t="s">
        <v>37</v>
      </c>
      <c r="AE11" s="15" t="s">
        <v>38</v>
      </c>
      <c r="AF11" s="15" t="s">
        <v>39</v>
      </c>
      <c r="AG11" s="15" t="s">
        <v>40</v>
      </c>
      <c r="AH11" s="15" t="s">
        <v>41</v>
      </c>
      <c r="AI11" s="15" t="s">
        <v>16</v>
      </c>
    </row>
    <row r="12" spans="1:35" s="13" customFormat="1" ht="409.6" customHeight="1">
      <c r="A12" s="37"/>
      <c r="B12" s="37"/>
      <c r="C12" s="25"/>
      <c r="D12" s="27"/>
      <c r="E12" s="27"/>
      <c r="F12" s="25"/>
      <c r="G12" s="25"/>
      <c r="H12" s="25"/>
      <c r="I12" s="23"/>
      <c r="J12" s="31"/>
      <c r="K12" s="31"/>
      <c r="L12" s="31"/>
      <c r="M12" s="31"/>
      <c r="N12" s="31"/>
      <c r="O12" s="31"/>
      <c r="P12" s="31"/>
      <c r="Q12" s="23"/>
      <c r="R12" s="30"/>
      <c r="S12" s="24"/>
      <c r="T12" s="24"/>
      <c r="U12" s="21"/>
      <c r="V12" s="16"/>
      <c r="W12" s="20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20"/>
      <c r="AI12" s="16"/>
    </row>
    <row r="13" spans="1:35" ht="29.4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  <c r="U13" s="11">
        <v>21</v>
      </c>
      <c r="V13" s="11">
        <v>22</v>
      </c>
      <c r="W13" s="11">
        <v>23</v>
      </c>
      <c r="X13" s="11">
        <v>24</v>
      </c>
      <c r="Y13" s="11">
        <v>25</v>
      </c>
      <c r="Z13" s="11">
        <v>26</v>
      </c>
      <c r="AA13" s="11">
        <v>27</v>
      </c>
      <c r="AB13" s="11">
        <v>28</v>
      </c>
      <c r="AC13" s="11">
        <v>29</v>
      </c>
      <c r="AD13" s="11">
        <v>30</v>
      </c>
      <c r="AE13" s="11">
        <v>31</v>
      </c>
      <c r="AF13" s="11">
        <v>32</v>
      </c>
      <c r="AG13" s="11">
        <v>33</v>
      </c>
      <c r="AH13" s="11">
        <v>34</v>
      </c>
      <c r="AI13" s="11">
        <v>35</v>
      </c>
    </row>
    <row r="14" spans="1:35" s="5" customFormat="1" ht="164.4" customHeight="1">
      <c r="A14" s="6" t="s">
        <v>7</v>
      </c>
      <c r="B14" s="12">
        <f t="shared" ref="B14:B16" si="0">SUM(C14:AI14)</f>
        <v>670781.94000000006</v>
      </c>
      <c r="C14" s="12"/>
      <c r="D14" s="12"/>
      <c r="E14" s="12"/>
      <c r="F14" s="12"/>
      <c r="G14" s="12">
        <v>1</v>
      </c>
      <c r="H14" s="12">
        <v>3592.89</v>
      </c>
      <c r="I14" s="12"/>
      <c r="J14" s="12">
        <v>302416.7</v>
      </c>
      <c r="K14" s="12">
        <v>87.13</v>
      </c>
      <c r="L14" s="12">
        <v>8981</v>
      </c>
      <c r="M14" s="12">
        <v>11750.69</v>
      </c>
      <c r="N14" s="12">
        <v>13836.11</v>
      </c>
      <c r="O14" s="12"/>
      <c r="P14" s="12">
        <v>93977.600000000006</v>
      </c>
      <c r="Q14" s="12">
        <v>44059</v>
      </c>
      <c r="R14" s="12">
        <v>35577</v>
      </c>
      <c r="S14" s="12"/>
      <c r="T14" s="12"/>
      <c r="U14" s="12"/>
      <c r="V14" s="12">
        <v>98072</v>
      </c>
      <c r="W14" s="12">
        <v>1645</v>
      </c>
      <c r="X14" s="12">
        <v>23130.3</v>
      </c>
      <c r="Y14" s="12"/>
      <c r="Z14" s="12"/>
      <c r="AA14" s="12">
        <v>9038</v>
      </c>
      <c r="AB14" s="12">
        <v>16107</v>
      </c>
      <c r="AC14" s="12"/>
      <c r="AD14" s="12"/>
      <c r="AE14" s="12"/>
      <c r="AF14" s="12">
        <v>2310</v>
      </c>
      <c r="AG14" s="12">
        <v>557.26</v>
      </c>
      <c r="AH14" s="12">
        <v>164.42</v>
      </c>
      <c r="AI14" s="12">
        <v>5478.84</v>
      </c>
    </row>
    <row r="15" spans="1:35" s="5" customFormat="1" ht="108" customHeight="1">
      <c r="A15" s="6" t="s">
        <v>10</v>
      </c>
      <c r="B15" s="12">
        <f t="shared" si="0"/>
        <v>87325.18</v>
      </c>
      <c r="C15" s="12"/>
      <c r="D15" s="12">
        <v>3137.5</v>
      </c>
      <c r="E15" s="12">
        <v>7949.78</v>
      </c>
      <c r="F15" s="12">
        <v>2498.5</v>
      </c>
      <c r="G15" s="12"/>
      <c r="H15" s="12"/>
      <c r="I15" s="12">
        <v>2203</v>
      </c>
      <c r="J15" s="12"/>
      <c r="K15" s="12"/>
      <c r="L15" s="12"/>
      <c r="M15" s="12"/>
      <c r="N15" s="12"/>
      <c r="O15" s="12"/>
      <c r="P15" s="12"/>
      <c r="Q15" s="12"/>
      <c r="R15" s="12"/>
      <c r="S15" s="12">
        <v>5110</v>
      </c>
      <c r="T15" s="12">
        <v>28953</v>
      </c>
      <c r="U15" s="12">
        <v>908</v>
      </c>
      <c r="V15" s="12"/>
      <c r="W15" s="12"/>
      <c r="X15" s="12"/>
      <c r="Y15" s="12">
        <v>13038</v>
      </c>
      <c r="Z15" s="12">
        <v>19120</v>
      </c>
      <c r="AA15" s="12"/>
      <c r="AB15" s="12"/>
      <c r="AC15" s="12">
        <v>1153.4000000000001</v>
      </c>
      <c r="AD15" s="12">
        <v>472</v>
      </c>
      <c r="AE15" s="12">
        <v>2782</v>
      </c>
      <c r="AF15" s="12"/>
      <c r="AG15" s="12"/>
      <c r="AH15" s="12"/>
      <c r="AI15" s="12"/>
    </row>
    <row r="16" spans="1:35" s="5" customFormat="1" ht="229.8" customHeight="1">
      <c r="A16" s="7" t="s">
        <v>5</v>
      </c>
      <c r="B16" s="12">
        <f t="shared" si="0"/>
        <v>1623.33</v>
      </c>
      <c r="C16" s="12">
        <v>267.02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>
        <v>1356.31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</row>
    <row r="17" spans="1:35" s="5" customFormat="1" ht="114" customHeight="1">
      <c r="A17" s="8" t="s">
        <v>0</v>
      </c>
      <c r="B17" s="12">
        <f>SUM(C17:AI17)</f>
        <v>759730.45000000007</v>
      </c>
      <c r="C17" s="14">
        <f t="shared" ref="C17:AI17" si="1">SUM(C14:C16)</f>
        <v>267.02</v>
      </c>
      <c r="D17" s="14">
        <f t="shared" si="1"/>
        <v>3137.5</v>
      </c>
      <c r="E17" s="14">
        <f t="shared" si="1"/>
        <v>7949.78</v>
      </c>
      <c r="F17" s="14">
        <f t="shared" si="1"/>
        <v>2498.5</v>
      </c>
      <c r="G17" s="14">
        <f t="shared" si="1"/>
        <v>1</v>
      </c>
      <c r="H17" s="14">
        <f t="shared" si="1"/>
        <v>3592.89</v>
      </c>
      <c r="I17" s="14">
        <f t="shared" si="1"/>
        <v>2203</v>
      </c>
      <c r="J17" s="14">
        <f t="shared" si="1"/>
        <v>302416.7</v>
      </c>
      <c r="K17" s="14">
        <f t="shared" si="1"/>
        <v>87.13</v>
      </c>
      <c r="L17" s="14">
        <f t="shared" si="1"/>
        <v>8981</v>
      </c>
      <c r="M17" s="14">
        <f t="shared" si="1"/>
        <v>11750.69</v>
      </c>
      <c r="N17" s="14">
        <f t="shared" si="1"/>
        <v>13836.11</v>
      </c>
      <c r="O17" s="14">
        <f t="shared" si="1"/>
        <v>1356.31</v>
      </c>
      <c r="P17" s="14">
        <f t="shared" si="1"/>
        <v>93977.600000000006</v>
      </c>
      <c r="Q17" s="14">
        <f t="shared" si="1"/>
        <v>44059</v>
      </c>
      <c r="R17" s="14">
        <f t="shared" si="1"/>
        <v>35577</v>
      </c>
      <c r="S17" s="14">
        <f t="shared" si="1"/>
        <v>5110</v>
      </c>
      <c r="T17" s="14">
        <f t="shared" si="1"/>
        <v>28953</v>
      </c>
      <c r="U17" s="14">
        <f t="shared" si="1"/>
        <v>908</v>
      </c>
      <c r="V17" s="14">
        <f t="shared" si="1"/>
        <v>98072</v>
      </c>
      <c r="W17" s="14">
        <f t="shared" si="1"/>
        <v>1645</v>
      </c>
      <c r="X17" s="14">
        <f t="shared" si="1"/>
        <v>23130.3</v>
      </c>
      <c r="Y17" s="14">
        <f t="shared" si="1"/>
        <v>13038</v>
      </c>
      <c r="Z17" s="14">
        <f t="shared" si="1"/>
        <v>19120</v>
      </c>
      <c r="AA17" s="14">
        <f t="shared" si="1"/>
        <v>9038</v>
      </c>
      <c r="AB17" s="14">
        <f t="shared" si="1"/>
        <v>16107</v>
      </c>
      <c r="AC17" s="14">
        <f t="shared" si="1"/>
        <v>1153.4000000000001</v>
      </c>
      <c r="AD17" s="14">
        <f t="shared" si="1"/>
        <v>472</v>
      </c>
      <c r="AE17" s="14">
        <f t="shared" si="1"/>
        <v>2782</v>
      </c>
      <c r="AF17" s="14">
        <f t="shared" si="1"/>
        <v>2310</v>
      </c>
      <c r="AG17" s="14">
        <f t="shared" si="1"/>
        <v>557.26</v>
      </c>
      <c r="AH17" s="14">
        <f t="shared" si="1"/>
        <v>164.42</v>
      </c>
      <c r="AI17" s="14">
        <f t="shared" si="1"/>
        <v>5478.84</v>
      </c>
    </row>
  </sheetData>
  <mergeCells count="41">
    <mergeCell ref="E11:E12"/>
    <mergeCell ref="S11:S12"/>
    <mergeCell ref="F11:F12"/>
    <mergeCell ref="O11:O12"/>
    <mergeCell ref="G11:G12"/>
    <mergeCell ref="J11:J12"/>
    <mergeCell ref="K11:K12"/>
    <mergeCell ref="L11:L12"/>
    <mergeCell ref="M11:M12"/>
    <mergeCell ref="H1:AI1"/>
    <mergeCell ref="R11:R12"/>
    <mergeCell ref="I11:I12"/>
    <mergeCell ref="N11:N12"/>
    <mergeCell ref="A2:AI2"/>
    <mergeCell ref="H11:H12"/>
    <mergeCell ref="A3:AI3"/>
    <mergeCell ref="A8:AI8"/>
    <mergeCell ref="P11:P12"/>
    <mergeCell ref="X11:X12"/>
    <mergeCell ref="Y11:Y12"/>
    <mergeCell ref="Z11:Z12"/>
    <mergeCell ref="AA11:AA12"/>
    <mergeCell ref="H5:AI5"/>
    <mergeCell ref="A10:A12"/>
    <mergeCell ref="B10:B12"/>
    <mergeCell ref="AI11:AI12"/>
    <mergeCell ref="C10:AI10"/>
    <mergeCell ref="V11:V12"/>
    <mergeCell ref="AF11:AF12"/>
    <mergeCell ref="AD11:AD12"/>
    <mergeCell ref="AE11:AE12"/>
    <mergeCell ref="AH11:AH12"/>
    <mergeCell ref="W11:W12"/>
    <mergeCell ref="U11:U12"/>
    <mergeCell ref="Q11:Q12"/>
    <mergeCell ref="T11:T12"/>
    <mergeCell ref="AB11:AB12"/>
    <mergeCell ref="AG11:AG12"/>
    <mergeCell ref="AC11:AC12"/>
    <mergeCell ref="C11:C12"/>
    <mergeCell ref="D11:D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8" fitToHeight="15" orientation="landscape" r:id="rId1"/>
  <headerFooter alignWithMargins="0"/>
  <colBreaks count="2" manualBreakCount="2">
    <brk id="21" max="1048575" man="1"/>
    <brk id="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год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2021-11-12T14:35:09Z</cp:lastPrinted>
  <dcterms:created xsi:type="dcterms:W3CDTF">2007-11-19T13:09:23Z</dcterms:created>
  <dcterms:modified xsi:type="dcterms:W3CDTF">2021-11-12T14:35:13Z</dcterms:modified>
</cp:coreProperties>
</file>